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xr:revisionPtr revIDLastSave="0" documentId="13_ncr:1_{7967C48F-07B9-482B-992E-18F156B79791}" xr6:coauthVersionLast="41" xr6:coauthVersionMax="41" xr10:uidLastSave="{00000000-0000-0000-0000-000000000000}"/>
  <bookViews>
    <workbookView xWindow="3510" yWindow="3510" windowWidth="18900" windowHeight="11055" xr2:uid="{00000000-000D-0000-FFFF-FFFF00000000}"/>
  </bookViews>
  <sheets>
    <sheet name="Appendix 6 Modal mineralog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7" i="1" l="1"/>
  <c r="G37" i="1"/>
  <c r="F37" i="1"/>
  <c r="E37" i="1"/>
  <c r="D37" i="1"/>
</calcChain>
</file>

<file path=xl/sharedStrings.xml><?xml version="1.0" encoding="utf-8"?>
<sst xmlns="http://schemas.openxmlformats.org/spreadsheetml/2006/main" count="90" uniqueCount="75">
  <si>
    <t>Sample</t>
  </si>
  <si>
    <t>Pyrite (wt%)</t>
  </si>
  <si>
    <r>
      <t>FeS</t>
    </r>
    <r>
      <rPr>
        <vertAlign val="subscript"/>
        <sz val="11"/>
        <color theme="1"/>
        <rFont val="Calibri"/>
        <family val="2"/>
        <scheme val="minor"/>
      </rPr>
      <t>2</t>
    </r>
  </si>
  <si>
    <t>n.d.</t>
  </si>
  <si>
    <t>Magnetite</t>
  </si>
  <si>
    <r>
      <t>Fe</t>
    </r>
    <r>
      <rPr>
        <vertAlign val="superscript"/>
        <sz val="11"/>
        <color theme="1"/>
        <rFont val="Calibri"/>
        <family val="2"/>
        <scheme val="minor"/>
      </rPr>
      <t>2+</t>
    </r>
    <r>
      <rPr>
        <sz val="11"/>
        <color theme="1"/>
        <rFont val="Calibri"/>
        <family val="2"/>
        <scheme val="minor"/>
      </rPr>
      <t>Fe</t>
    </r>
    <r>
      <rPr>
        <vertAlign val="superscript"/>
        <sz val="11"/>
        <color theme="1"/>
        <rFont val="Calibri"/>
        <family val="2"/>
        <scheme val="minor"/>
      </rPr>
      <t>3+</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4</t>
    </r>
  </si>
  <si>
    <t>Hematite</t>
  </si>
  <si>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</si>
  <si>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t>Goethite</t>
  </si>
  <si>
    <t>FeO(OH)</t>
  </si>
  <si>
    <t>Ilmenite</t>
  </si>
  <si>
    <r>
      <t>Fe</t>
    </r>
    <r>
      <rPr>
        <vertAlign val="superscript"/>
        <sz val="11"/>
        <color theme="1"/>
        <rFont val="Calibri"/>
        <family val="2"/>
        <scheme val="minor"/>
      </rPr>
      <t>2+</t>
    </r>
    <r>
      <rPr>
        <sz val="11"/>
        <color theme="1"/>
        <rFont val="Calibri"/>
        <family val="2"/>
        <scheme val="minor"/>
      </rPr>
      <t>Ti</t>
    </r>
    <r>
      <rPr>
        <vertAlign val="superscript"/>
        <sz val="11"/>
        <color theme="1"/>
        <rFont val="Calibri"/>
        <family val="2"/>
        <scheme val="minor"/>
      </rPr>
      <t>4+</t>
    </r>
    <r>
      <rPr>
        <sz val="11"/>
        <color theme="1"/>
        <rFont val="Calibri"/>
        <family val="2"/>
        <scheme val="minor"/>
      </rPr>
      <t>O</t>
    </r>
    <r>
      <rPr>
        <vertAlign val="subscript"/>
        <sz val="11"/>
        <color theme="1"/>
        <rFont val="Calibri"/>
        <family val="2"/>
        <scheme val="minor"/>
      </rPr>
      <t>3</t>
    </r>
  </si>
  <si>
    <t>Rutile</t>
  </si>
  <si>
    <r>
      <t>TiO</t>
    </r>
    <r>
      <rPr>
        <vertAlign val="subscript"/>
        <sz val="11"/>
        <color theme="1"/>
        <rFont val="Calibri"/>
        <family val="2"/>
        <scheme val="minor"/>
      </rPr>
      <t>2</t>
    </r>
  </si>
  <si>
    <t>Ardealite</t>
  </si>
  <si>
    <r>
      <t>Ca</t>
    </r>
    <r>
      <rPr>
        <vertAlign val="subscript"/>
        <sz val="11"/>
        <color theme="1"/>
        <rFont val="Calibri"/>
        <family val="2"/>
        <scheme val="minor"/>
      </rPr>
      <t>2</t>
    </r>
    <r>
      <rPr>
        <sz val="11"/>
        <color theme="1"/>
        <rFont val="Calibri"/>
        <family val="2"/>
        <scheme val="minor"/>
      </rPr>
      <t>(PO</t>
    </r>
    <r>
      <rPr>
        <vertAlign val="subscript"/>
        <sz val="11"/>
        <color theme="1"/>
        <rFont val="Calibri"/>
        <family val="2"/>
        <scheme val="minor"/>
      </rPr>
      <t>3</t>
    </r>
    <r>
      <rPr>
        <sz val="11"/>
        <color theme="1"/>
        <rFont val="Calibri"/>
        <family val="2"/>
        <scheme val="minor"/>
      </rPr>
      <t>OH)(SO</t>
    </r>
    <r>
      <rPr>
        <vertAlign val="subscript"/>
        <sz val="11"/>
        <color theme="1"/>
        <rFont val="Calibri"/>
        <family val="2"/>
        <scheme val="minor"/>
      </rPr>
      <t>4</t>
    </r>
    <r>
      <rPr>
        <sz val="11"/>
        <color theme="1"/>
        <rFont val="Calibri"/>
        <family val="2"/>
        <scheme val="minor"/>
      </rPr>
      <t>)·4H</t>
    </r>
    <r>
      <rPr>
        <vertAlign val="subscript"/>
        <sz val="11"/>
        <color theme="1"/>
        <rFont val="Calibri"/>
        <family val="2"/>
        <scheme val="minor"/>
      </rPr>
      <t>2</t>
    </r>
    <r>
      <rPr>
        <sz val="11"/>
        <color theme="1"/>
        <rFont val="Calibri"/>
        <family val="2"/>
        <scheme val="minor"/>
      </rPr>
      <t>O</t>
    </r>
  </si>
  <si>
    <t>Alunite</t>
  </si>
  <si>
    <r>
      <t>KAl</t>
    </r>
    <r>
      <rPr>
        <vertAlign val="subscript"/>
        <sz val="11"/>
        <color theme="1"/>
        <rFont val="Calibri"/>
        <family val="2"/>
        <scheme val="minor"/>
      </rPr>
      <t>3</t>
    </r>
    <r>
      <rPr>
        <sz val="11"/>
        <color theme="1"/>
        <rFont val="Calibri"/>
        <family val="2"/>
        <scheme val="minor"/>
      </rPr>
      <t>(SO</t>
    </r>
    <r>
      <rPr>
        <vertAlign val="subscript"/>
        <sz val="11"/>
        <color theme="1"/>
        <rFont val="Calibri"/>
        <family val="2"/>
        <scheme val="minor"/>
      </rPr>
      <t>4</t>
    </r>
    <r>
      <rPr>
        <sz val="11"/>
        <color theme="1"/>
        <rFont val="Calibri"/>
        <family val="2"/>
        <scheme val="minor"/>
      </rPr>
      <t>)</t>
    </r>
    <r>
      <rPr>
        <vertAlign val="subscript"/>
        <sz val="11"/>
        <color theme="1"/>
        <rFont val="Calibri"/>
        <family val="2"/>
        <scheme val="minor"/>
      </rPr>
      <t>2</t>
    </r>
    <r>
      <rPr>
        <sz val="11"/>
        <color theme="1"/>
        <rFont val="Calibri"/>
        <family val="2"/>
        <scheme val="minor"/>
      </rPr>
      <t>(OH)</t>
    </r>
    <r>
      <rPr>
        <vertAlign val="subscript"/>
        <sz val="11"/>
        <color theme="1"/>
        <rFont val="Calibri"/>
        <family val="2"/>
        <scheme val="minor"/>
      </rPr>
      <t>6</t>
    </r>
  </si>
  <si>
    <t>Anhydrite</t>
  </si>
  <si>
    <r>
      <t>Ca(SO</t>
    </r>
    <r>
      <rPr>
        <vertAlign val="subscript"/>
        <sz val="11"/>
        <color theme="1"/>
        <rFont val="Calibri"/>
        <family val="2"/>
        <scheme val="minor"/>
      </rPr>
      <t>4</t>
    </r>
    <r>
      <rPr>
        <sz val="11"/>
        <color theme="1"/>
        <rFont val="Calibri"/>
        <family val="2"/>
        <scheme val="minor"/>
      </rPr>
      <t>)</t>
    </r>
  </si>
  <si>
    <t>Böhmite</t>
  </si>
  <si>
    <t>AlO(OH)</t>
  </si>
  <si>
    <t>Titanite</t>
  </si>
  <si>
    <r>
      <t>CaTi(SiO</t>
    </r>
    <r>
      <rPr>
        <vertAlign val="subscript"/>
        <sz val="11"/>
        <color theme="1"/>
        <rFont val="Calibri"/>
        <family val="2"/>
        <scheme val="minor"/>
      </rPr>
      <t>4</t>
    </r>
    <r>
      <rPr>
        <sz val="11"/>
        <color theme="1"/>
        <rFont val="Calibri"/>
        <family val="2"/>
        <scheme val="minor"/>
      </rPr>
      <t>)O</t>
    </r>
  </si>
  <si>
    <t>Zircon</t>
  </si>
  <si>
    <r>
      <t>Zr(SiO</t>
    </r>
    <r>
      <rPr>
        <vertAlign val="subscript"/>
        <sz val="11"/>
        <color theme="1"/>
        <rFont val="Calibri"/>
        <family val="2"/>
        <scheme val="minor"/>
      </rPr>
      <t>4</t>
    </r>
    <r>
      <rPr>
        <sz val="11"/>
        <color theme="1"/>
        <rFont val="Calibri"/>
        <family val="2"/>
        <scheme val="minor"/>
      </rPr>
      <t>)</t>
    </r>
  </si>
  <si>
    <t>Garnet</t>
  </si>
  <si>
    <r>
      <t>(Fe</t>
    </r>
    <r>
      <rPr>
        <vertAlign val="superscript"/>
        <sz val="11"/>
        <color theme="1"/>
        <rFont val="Calibri"/>
        <family val="2"/>
        <scheme val="minor"/>
      </rPr>
      <t>2+</t>
    </r>
    <r>
      <rPr>
        <sz val="11"/>
        <color theme="1"/>
        <rFont val="Calibri"/>
        <family val="2"/>
        <scheme val="minor"/>
      </rPr>
      <t>, Mn</t>
    </r>
    <r>
      <rPr>
        <vertAlign val="superscript"/>
        <sz val="11"/>
        <color theme="1"/>
        <rFont val="Calibri"/>
        <family val="2"/>
        <scheme val="minor"/>
      </rPr>
      <t>2+</t>
    </r>
    <r>
      <rPr>
        <sz val="11"/>
        <color theme="1"/>
        <rFont val="Calibri"/>
        <family val="2"/>
        <scheme val="minor"/>
      </rPr>
      <t>, Ca)</t>
    </r>
    <r>
      <rPr>
        <vertAlign val="subscript"/>
        <sz val="11"/>
        <color theme="1"/>
        <rFont val="Calibri"/>
        <family val="2"/>
        <scheme val="minor"/>
      </rPr>
      <t>3</t>
    </r>
    <r>
      <rPr>
        <sz val="11"/>
        <color theme="1"/>
        <rFont val="Calibri"/>
        <family val="2"/>
        <scheme val="minor"/>
      </rPr>
      <t>(Al, Fe</t>
    </r>
    <r>
      <rPr>
        <vertAlign val="superscript"/>
        <sz val="11"/>
        <color theme="1"/>
        <rFont val="Calibri"/>
        <family val="2"/>
        <scheme val="minor"/>
      </rPr>
      <t>3+</t>
    </r>
    <r>
      <rPr>
        <sz val="11"/>
        <color theme="1"/>
        <rFont val="Calibri"/>
        <family val="2"/>
        <scheme val="minor"/>
      </rPr>
      <t>)</t>
    </r>
    <r>
      <rPr>
        <vertAlign val="subscript"/>
        <sz val="11"/>
        <color theme="1"/>
        <rFont val="Calibri"/>
        <family val="2"/>
        <scheme val="minor"/>
      </rPr>
      <t>2</t>
    </r>
    <r>
      <rPr>
        <sz val="11"/>
        <color theme="1"/>
        <rFont val="Calibri"/>
        <family val="2"/>
        <scheme val="minor"/>
      </rPr>
      <t>(SiO</t>
    </r>
    <r>
      <rPr>
        <vertAlign val="subscript"/>
        <sz val="11"/>
        <color theme="1"/>
        <rFont val="Calibri"/>
        <family val="2"/>
        <scheme val="minor"/>
      </rPr>
      <t>4</t>
    </r>
    <r>
      <rPr>
        <sz val="11"/>
        <color theme="1"/>
        <rFont val="Calibri"/>
        <family val="2"/>
        <scheme val="minor"/>
      </rPr>
      <t>)</t>
    </r>
    <r>
      <rPr>
        <vertAlign val="subscript"/>
        <sz val="11"/>
        <color theme="1"/>
        <rFont val="Calibri"/>
        <family val="2"/>
        <scheme val="minor"/>
      </rPr>
      <t>3</t>
    </r>
  </si>
  <si>
    <t>Staurolite</t>
  </si>
  <si>
    <r>
      <t>Fe</t>
    </r>
    <r>
      <rPr>
        <vertAlign val="superscript"/>
        <sz val="11"/>
        <color theme="1"/>
        <rFont val="Calibri"/>
        <family val="2"/>
        <scheme val="minor"/>
      </rPr>
      <t>2+</t>
    </r>
    <r>
      <rPr>
        <vertAlign val="subscript"/>
        <sz val="11"/>
        <color theme="1"/>
        <rFont val="Calibri"/>
        <family val="2"/>
        <scheme val="minor"/>
      </rPr>
      <t>2</t>
    </r>
    <r>
      <rPr>
        <sz val="11"/>
        <color theme="1"/>
        <rFont val="Calibri"/>
        <family val="2"/>
        <scheme val="minor"/>
      </rPr>
      <t>Al</t>
    </r>
    <r>
      <rPr>
        <vertAlign val="subscript"/>
        <sz val="11"/>
        <color theme="1"/>
        <rFont val="Calibri"/>
        <family val="2"/>
        <scheme val="minor"/>
      </rPr>
      <t>9</t>
    </r>
    <r>
      <rPr>
        <sz val="11"/>
        <color theme="1"/>
        <rFont val="Calibri"/>
        <family val="2"/>
        <scheme val="minor"/>
      </rPr>
      <t>Si</t>
    </r>
    <r>
      <rPr>
        <vertAlign val="subscript"/>
        <sz val="11"/>
        <color theme="1"/>
        <rFont val="Calibri"/>
        <family val="2"/>
        <scheme val="minor"/>
      </rPr>
      <t>4</t>
    </r>
    <r>
      <rPr>
        <sz val="11"/>
        <color theme="1"/>
        <rFont val="Calibri"/>
        <family val="2"/>
        <scheme val="minor"/>
      </rPr>
      <t>O</t>
    </r>
    <r>
      <rPr>
        <vertAlign val="subscript"/>
        <sz val="11"/>
        <color theme="1"/>
        <rFont val="Calibri"/>
        <family val="2"/>
        <scheme val="minor"/>
      </rPr>
      <t>23</t>
    </r>
    <r>
      <rPr>
        <sz val="11"/>
        <color theme="1"/>
        <rFont val="Calibri"/>
        <family val="2"/>
        <scheme val="minor"/>
      </rPr>
      <t>(OH)</t>
    </r>
  </si>
  <si>
    <t>Pyroxene</t>
  </si>
  <si>
    <r>
      <t>(Ca, Mg, Fe)</t>
    </r>
    <r>
      <rPr>
        <vertAlign val="subscript"/>
        <sz val="11"/>
        <color theme="1"/>
        <rFont val="Calibri"/>
        <family val="2"/>
        <scheme val="minor"/>
      </rPr>
      <t>2</t>
    </r>
    <r>
      <rPr>
        <sz val="11"/>
        <color theme="1"/>
        <rFont val="Calibri"/>
        <family val="2"/>
        <scheme val="minor"/>
      </rPr>
      <t>Si</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6</t>
    </r>
  </si>
  <si>
    <t>Epidote</t>
  </si>
  <si>
    <r>
      <t>Ca</t>
    </r>
    <r>
      <rPr>
        <vertAlign val="subscript"/>
        <sz val="11"/>
        <color theme="1"/>
        <rFont val="Calibri"/>
        <family val="2"/>
        <scheme val="minor"/>
      </rPr>
      <t>2</t>
    </r>
    <r>
      <rPr>
        <sz val="11"/>
        <color theme="1"/>
        <rFont val="Calibri"/>
        <family val="2"/>
        <scheme val="minor"/>
      </rPr>
      <t>(Al</t>
    </r>
    <r>
      <rPr>
        <vertAlign val="subscript"/>
        <sz val="11"/>
        <color theme="1"/>
        <rFont val="Calibri"/>
        <family val="2"/>
        <scheme val="minor"/>
      </rPr>
      <t>2</t>
    </r>
    <r>
      <rPr>
        <sz val="11"/>
        <color theme="1"/>
        <rFont val="Calibri"/>
        <family val="2"/>
        <scheme val="minor"/>
      </rPr>
      <t>Fe</t>
    </r>
    <r>
      <rPr>
        <vertAlign val="superscript"/>
        <sz val="11"/>
        <color theme="1"/>
        <rFont val="Calibri"/>
        <family val="2"/>
        <scheme val="minor"/>
      </rPr>
      <t>3+</t>
    </r>
    <r>
      <rPr>
        <sz val="11"/>
        <color theme="1"/>
        <rFont val="Calibri"/>
        <family val="2"/>
        <scheme val="minor"/>
      </rPr>
      <t>)(Si</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7</t>
    </r>
    <r>
      <rPr>
        <sz val="11"/>
        <color theme="1"/>
        <rFont val="Calibri"/>
        <family val="2"/>
        <scheme val="minor"/>
      </rPr>
      <t>)(SiO</t>
    </r>
    <r>
      <rPr>
        <vertAlign val="subscript"/>
        <sz val="11"/>
        <color theme="1"/>
        <rFont val="Calibri"/>
        <family val="2"/>
        <scheme val="minor"/>
      </rPr>
      <t>4</t>
    </r>
    <r>
      <rPr>
        <sz val="11"/>
        <color theme="1"/>
        <rFont val="Calibri"/>
        <family val="2"/>
        <scheme val="minor"/>
      </rPr>
      <t>)O(OH)</t>
    </r>
  </si>
  <si>
    <t>Amphibole</t>
  </si>
  <si>
    <r>
      <rPr>
        <sz val="11"/>
        <color theme="1"/>
        <rFont val="Calibri"/>
        <family val="2"/>
      </rPr>
      <t>(□, Na)(</t>
    </r>
    <r>
      <rPr>
        <sz val="11"/>
        <color theme="1"/>
        <rFont val="Calibri"/>
        <family val="2"/>
        <scheme val="minor"/>
      </rPr>
      <t>Ca, Na, Mg, Fe</t>
    </r>
    <r>
      <rPr>
        <vertAlign val="superscript"/>
        <sz val="11"/>
        <color theme="1"/>
        <rFont val="Calibri"/>
        <family val="2"/>
        <scheme val="minor"/>
      </rPr>
      <t>2+</t>
    </r>
    <r>
      <rPr>
        <sz val="11"/>
        <color theme="1"/>
        <rFont val="Calibri"/>
        <family val="2"/>
        <scheme val="minor"/>
      </rPr>
      <t>)</t>
    </r>
    <r>
      <rPr>
        <vertAlign val="subscript"/>
        <sz val="11"/>
        <color theme="1"/>
        <rFont val="Calibri"/>
        <family val="2"/>
        <scheme val="minor"/>
      </rPr>
      <t>2</t>
    </r>
    <r>
      <rPr>
        <sz val="11"/>
        <color theme="1"/>
        <rFont val="Calibri"/>
        <family val="2"/>
        <scheme val="minor"/>
      </rPr>
      <t>(Mg, Fe</t>
    </r>
    <r>
      <rPr>
        <vertAlign val="superscript"/>
        <sz val="11"/>
        <color theme="1"/>
        <rFont val="Calibri"/>
        <family val="2"/>
        <scheme val="minor"/>
      </rPr>
      <t>2+</t>
    </r>
    <r>
      <rPr>
        <sz val="11"/>
        <color theme="1"/>
        <rFont val="Calibri"/>
        <family val="2"/>
        <scheme val="minor"/>
      </rPr>
      <t>)</t>
    </r>
    <r>
      <rPr>
        <vertAlign val="subscript"/>
        <sz val="11"/>
        <color theme="1"/>
        <rFont val="Calibri"/>
        <family val="2"/>
        <scheme val="minor"/>
      </rPr>
      <t>5-3</t>
    </r>
    <r>
      <rPr>
        <sz val="11"/>
        <color theme="1"/>
        <rFont val="Calibri"/>
        <family val="2"/>
        <scheme val="minor"/>
      </rPr>
      <t>(Al, Fe</t>
    </r>
    <r>
      <rPr>
        <vertAlign val="superscript"/>
        <sz val="11"/>
        <color theme="1"/>
        <rFont val="Calibri"/>
        <family val="2"/>
        <scheme val="minor"/>
      </rPr>
      <t>3+</t>
    </r>
    <r>
      <rPr>
        <sz val="11"/>
        <color theme="1"/>
        <rFont val="Calibri"/>
        <family val="2"/>
        <scheme val="minor"/>
      </rPr>
      <t>, Ti)</t>
    </r>
    <r>
      <rPr>
        <vertAlign val="subscript"/>
        <sz val="11"/>
        <color theme="1"/>
        <rFont val="Calibri"/>
        <family val="2"/>
        <scheme val="minor"/>
      </rPr>
      <t>2-0</t>
    </r>
    <r>
      <rPr>
        <sz val="11"/>
        <color theme="1"/>
        <rFont val="Calibri"/>
        <family val="2"/>
        <scheme val="minor"/>
      </rPr>
      <t>[(Si</t>
    </r>
    <r>
      <rPr>
        <vertAlign val="subscript"/>
        <sz val="11"/>
        <color theme="1"/>
        <rFont val="Calibri"/>
        <family val="2"/>
        <scheme val="minor"/>
      </rPr>
      <t>8-6</t>
    </r>
    <r>
      <rPr>
        <sz val="11"/>
        <color theme="1"/>
        <rFont val="Calibri"/>
        <family val="2"/>
        <scheme val="minor"/>
      </rPr>
      <t>Al</t>
    </r>
    <r>
      <rPr>
        <vertAlign val="subscript"/>
        <sz val="11"/>
        <color theme="1"/>
        <rFont val="Calibri"/>
        <family val="2"/>
        <scheme val="minor"/>
      </rPr>
      <t>0-2</t>
    </r>
    <r>
      <rPr>
        <sz val="11"/>
        <color theme="1"/>
        <rFont val="Calibri"/>
        <family val="2"/>
        <scheme val="minor"/>
      </rPr>
      <t>)O</t>
    </r>
    <r>
      <rPr>
        <vertAlign val="subscript"/>
        <sz val="11"/>
        <color theme="1"/>
        <rFont val="Calibri"/>
        <family val="2"/>
        <scheme val="minor"/>
      </rPr>
      <t>22</t>
    </r>
    <r>
      <rPr>
        <sz val="11"/>
        <color theme="1"/>
        <rFont val="Calibri"/>
        <family val="2"/>
        <scheme val="minor"/>
      </rPr>
      <t>](OH, O)</t>
    </r>
    <r>
      <rPr>
        <vertAlign val="subscript"/>
        <sz val="11"/>
        <color theme="1"/>
        <rFont val="Calibri"/>
        <family val="2"/>
        <scheme val="minor"/>
      </rPr>
      <t>2</t>
    </r>
  </si>
  <si>
    <t>Biotite</t>
  </si>
  <si>
    <r>
      <t>K(Mg, Fe)</t>
    </r>
    <r>
      <rPr>
        <vertAlign val="subscript"/>
        <sz val="11"/>
        <color theme="1"/>
        <rFont val="Calibri"/>
        <family val="2"/>
        <scheme val="minor"/>
      </rPr>
      <t>3</t>
    </r>
    <r>
      <rPr>
        <sz val="11"/>
        <color theme="1"/>
        <rFont val="Calibri"/>
        <family val="2"/>
        <scheme val="minor"/>
      </rPr>
      <t>(AlSi</t>
    </r>
    <r>
      <rPr>
        <vertAlign val="subscript"/>
        <sz val="11"/>
        <color theme="1"/>
        <rFont val="Calibri"/>
        <family val="2"/>
        <scheme val="minor"/>
      </rPr>
      <t>3</t>
    </r>
    <r>
      <rPr>
        <sz val="11"/>
        <color theme="1"/>
        <rFont val="Calibri"/>
        <family val="2"/>
        <scheme val="minor"/>
      </rPr>
      <t>O</t>
    </r>
    <r>
      <rPr>
        <vertAlign val="subscript"/>
        <sz val="11"/>
        <color theme="1"/>
        <rFont val="Calibri"/>
        <family val="2"/>
        <scheme val="minor"/>
      </rPr>
      <t>10</t>
    </r>
    <r>
      <rPr>
        <sz val="11"/>
        <color theme="1"/>
        <rFont val="Calibri"/>
        <family val="2"/>
        <scheme val="minor"/>
      </rPr>
      <t>)(OH, F)</t>
    </r>
    <r>
      <rPr>
        <vertAlign val="subscript"/>
        <sz val="11"/>
        <color theme="1"/>
        <rFont val="Calibri"/>
        <family val="2"/>
        <scheme val="minor"/>
      </rPr>
      <t>2</t>
    </r>
  </si>
  <si>
    <t>Muscovite</t>
  </si>
  <si>
    <r>
      <t>KAl</t>
    </r>
    <r>
      <rPr>
        <vertAlign val="subscript"/>
        <sz val="11"/>
        <color theme="1"/>
        <rFont val="Calibri"/>
        <family val="2"/>
        <scheme val="minor"/>
      </rPr>
      <t>2</t>
    </r>
    <r>
      <rPr>
        <sz val="11"/>
        <color theme="1"/>
        <rFont val="Calibri"/>
        <family val="2"/>
        <scheme val="minor"/>
      </rPr>
      <t>(AlSi</t>
    </r>
    <r>
      <rPr>
        <vertAlign val="subscript"/>
        <sz val="11"/>
        <color theme="1"/>
        <rFont val="Calibri"/>
        <family val="2"/>
        <scheme val="minor"/>
      </rPr>
      <t>3</t>
    </r>
    <r>
      <rPr>
        <sz val="11"/>
        <color theme="1"/>
        <rFont val="Calibri"/>
        <family val="2"/>
        <scheme val="minor"/>
      </rPr>
      <t>O</t>
    </r>
    <r>
      <rPr>
        <vertAlign val="subscript"/>
        <sz val="11"/>
        <color theme="1"/>
        <rFont val="Calibri"/>
        <family val="2"/>
        <scheme val="minor"/>
      </rPr>
      <t>10</t>
    </r>
    <r>
      <rPr>
        <sz val="11"/>
        <color theme="1"/>
        <rFont val="Calibri"/>
        <family val="2"/>
        <scheme val="minor"/>
      </rPr>
      <t>)(OH)</t>
    </r>
    <r>
      <rPr>
        <vertAlign val="subscript"/>
        <sz val="11"/>
        <color theme="1"/>
        <rFont val="Calibri"/>
        <family val="2"/>
        <scheme val="minor"/>
      </rPr>
      <t>2</t>
    </r>
  </si>
  <si>
    <t>K-Feldspar</t>
  </si>
  <si>
    <r>
      <t>K(AlSi</t>
    </r>
    <r>
      <rPr>
        <vertAlign val="subscript"/>
        <sz val="11"/>
        <color theme="1"/>
        <rFont val="Calibri"/>
        <family val="2"/>
        <scheme val="minor"/>
      </rPr>
      <t>3</t>
    </r>
    <r>
      <rPr>
        <sz val="11"/>
        <color theme="1"/>
        <rFont val="Calibri"/>
        <family val="2"/>
        <scheme val="minor"/>
      </rPr>
      <t>O</t>
    </r>
    <r>
      <rPr>
        <vertAlign val="subscript"/>
        <sz val="11"/>
        <color theme="1"/>
        <rFont val="Calibri"/>
        <family val="2"/>
        <scheme val="minor"/>
      </rPr>
      <t>8</t>
    </r>
    <r>
      <rPr>
        <sz val="11"/>
        <color theme="1"/>
        <rFont val="Calibri"/>
        <family val="2"/>
        <scheme val="minor"/>
      </rPr>
      <t>)</t>
    </r>
  </si>
  <si>
    <t>Plagioclase</t>
  </si>
  <si>
    <r>
      <t>(Na, Ca)(Al</t>
    </r>
    <r>
      <rPr>
        <vertAlign val="subscript"/>
        <sz val="11"/>
        <color theme="1"/>
        <rFont val="Calibri"/>
        <family val="2"/>
        <scheme val="minor"/>
      </rPr>
      <t>1-2</t>
    </r>
    <r>
      <rPr>
        <sz val="11"/>
        <color theme="1"/>
        <rFont val="Calibri"/>
        <family val="2"/>
        <scheme val="minor"/>
      </rPr>
      <t>Si</t>
    </r>
    <r>
      <rPr>
        <vertAlign val="subscript"/>
        <sz val="11"/>
        <color theme="1"/>
        <rFont val="Calibri"/>
        <family val="2"/>
        <scheme val="minor"/>
      </rPr>
      <t>2-3</t>
    </r>
    <r>
      <rPr>
        <sz val="11"/>
        <color theme="1"/>
        <rFont val="Calibri"/>
        <family val="2"/>
        <scheme val="minor"/>
      </rPr>
      <t>O</t>
    </r>
    <r>
      <rPr>
        <vertAlign val="subscript"/>
        <sz val="11"/>
        <color theme="1"/>
        <rFont val="Calibri"/>
        <family val="2"/>
        <scheme val="minor"/>
      </rPr>
      <t>8</t>
    </r>
    <r>
      <rPr>
        <sz val="11"/>
        <color theme="1"/>
        <rFont val="Calibri"/>
        <family val="2"/>
        <scheme val="minor"/>
      </rPr>
      <t>)</t>
    </r>
  </si>
  <si>
    <t>Quartz</t>
  </si>
  <si>
    <r>
      <t>SiO</t>
    </r>
    <r>
      <rPr>
        <vertAlign val="subscript"/>
        <sz val="11"/>
        <color theme="1"/>
        <rFont val="Calibri"/>
        <family val="2"/>
        <scheme val="minor"/>
      </rPr>
      <t>2</t>
    </r>
  </si>
  <si>
    <t>Illite</t>
  </si>
  <si>
    <t>Chlorite</t>
  </si>
  <si>
    <r>
      <t>(Mg, Fe, Al)</t>
    </r>
    <r>
      <rPr>
        <vertAlign val="subscript"/>
        <sz val="11"/>
        <color theme="1"/>
        <rFont val="Calibri"/>
        <family val="2"/>
        <scheme val="minor"/>
      </rPr>
      <t>6</t>
    </r>
    <r>
      <rPr>
        <sz val="11"/>
        <color theme="1"/>
        <rFont val="Calibri"/>
        <family val="2"/>
        <scheme val="minor"/>
      </rPr>
      <t>[(Si, Al)</t>
    </r>
    <r>
      <rPr>
        <vertAlign val="subscript"/>
        <sz val="11"/>
        <color theme="1"/>
        <rFont val="Calibri"/>
        <family val="2"/>
        <scheme val="minor"/>
      </rPr>
      <t>4</t>
    </r>
    <r>
      <rPr>
        <sz val="11"/>
        <color theme="1"/>
        <rFont val="Calibri"/>
        <family val="2"/>
        <scheme val="minor"/>
      </rPr>
      <t>O</t>
    </r>
    <r>
      <rPr>
        <vertAlign val="subscript"/>
        <sz val="11"/>
        <color theme="1"/>
        <rFont val="Calibri"/>
        <family val="2"/>
        <scheme val="minor"/>
      </rPr>
      <t>10</t>
    </r>
    <r>
      <rPr>
        <sz val="11"/>
        <color theme="1"/>
        <rFont val="Calibri"/>
        <family val="2"/>
        <scheme val="minor"/>
      </rPr>
      <t>](OH, O)</t>
    </r>
    <r>
      <rPr>
        <vertAlign val="subscript"/>
        <sz val="11"/>
        <color theme="1"/>
        <rFont val="Calibri"/>
        <family val="2"/>
        <scheme val="minor"/>
      </rPr>
      <t>8</t>
    </r>
  </si>
  <si>
    <r>
      <t>Al</t>
    </r>
    <r>
      <rPr>
        <vertAlign val="subscript"/>
        <sz val="11"/>
        <color theme="1"/>
        <rFont val="Calibri"/>
        <family val="2"/>
        <scheme val="minor"/>
      </rPr>
      <t>2</t>
    </r>
    <r>
      <rPr>
        <sz val="11"/>
        <color theme="1"/>
        <rFont val="Calibri"/>
        <family val="2"/>
        <scheme val="minor"/>
      </rPr>
      <t>Si</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r>
      <rPr>
        <sz val="11"/>
        <color theme="1"/>
        <rFont val="Calibri"/>
        <family val="2"/>
        <scheme val="minor"/>
      </rPr>
      <t>(OH)</t>
    </r>
    <r>
      <rPr>
        <vertAlign val="subscript"/>
        <sz val="11"/>
        <color theme="1"/>
        <rFont val="Calibri"/>
        <family val="2"/>
        <scheme val="minor"/>
      </rPr>
      <t>4</t>
    </r>
    <r>
      <rPr>
        <sz val="11"/>
        <color theme="1"/>
        <rFont val="Calibri"/>
        <family val="2"/>
      </rPr>
      <t>·nH</t>
    </r>
    <r>
      <rPr>
        <vertAlign val="subscript"/>
        <sz val="11"/>
        <color theme="1"/>
        <rFont val="Calibri"/>
        <family val="2"/>
      </rPr>
      <t>2</t>
    </r>
    <r>
      <rPr>
        <sz val="11"/>
        <color theme="1"/>
        <rFont val="Calibri"/>
        <family val="2"/>
      </rPr>
      <t>O</t>
    </r>
  </si>
  <si>
    <t>Siderite</t>
  </si>
  <si>
    <r>
      <t>Fe(CO</t>
    </r>
    <r>
      <rPr>
        <vertAlign val="subscript"/>
        <sz val="11"/>
        <color theme="1"/>
        <rFont val="Calibri"/>
        <family val="2"/>
        <scheme val="minor"/>
      </rPr>
      <t>3</t>
    </r>
    <r>
      <rPr>
        <sz val="11"/>
        <color theme="1"/>
        <rFont val="Calibri"/>
        <family val="2"/>
        <scheme val="minor"/>
      </rPr>
      <t>)</t>
    </r>
  </si>
  <si>
    <t>Apatite</t>
  </si>
  <si>
    <r>
      <t>Ca</t>
    </r>
    <r>
      <rPr>
        <vertAlign val="subscript"/>
        <sz val="11"/>
        <color theme="1"/>
        <rFont val="Calibri"/>
        <family val="2"/>
        <scheme val="minor"/>
      </rPr>
      <t>5</t>
    </r>
    <r>
      <rPr>
        <sz val="11"/>
        <color theme="1"/>
        <rFont val="Calibri"/>
        <family val="2"/>
        <scheme val="minor"/>
      </rPr>
      <t>(PO</t>
    </r>
    <r>
      <rPr>
        <vertAlign val="subscript"/>
        <sz val="11"/>
        <color theme="1"/>
        <rFont val="Calibri"/>
        <family val="2"/>
        <scheme val="minor"/>
      </rPr>
      <t>4</t>
    </r>
    <r>
      <rPr>
        <sz val="11"/>
        <color theme="1"/>
        <rFont val="Calibri"/>
        <family val="2"/>
        <scheme val="minor"/>
      </rPr>
      <t>)</t>
    </r>
    <r>
      <rPr>
        <vertAlign val="subscript"/>
        <sz val="11"/>
        <color theme="1"/>
        <rFont val="Calibri"/>
        <family val="2"/>
        <scheme val="minor"/>
      </rPr>
      <t>3</t>
    </r>
    <r>
      <rPr>
        <sz val="11"/>
        <color theme="1"/>
        <rFont val="Calibri"/>
        <family val="2"/>
        <scheme val="minor"/>
      </rPr>
      <t>(F, Cl, OH)</t>
    </r>
  </si>
  <si>
    <t>Others</t>
  </si>
  <si>
    <t>Total</t>
  </si>
  <si>
    <r>
      <t>K</t>
    </r>
    <r>
      <rPr>
        <vertAlign val="subscript"/>
        <sz val="11"/>
        <color theme="1"/>
        <rFont val="Calibri"/>
        <family val="2"/>
        <scheme val="minor"/>
      </rPr>
      <t>0.65</t>
    </r>
    <r>
      <rPr>
        <sz val="11"/>
        <color theme="1"/>
        <rFont val="Calibri"/>
        <family val="2"/>
        <scheme val="minor"/>
      </rPr>
      <t>(Al, Mg, Fe)</t>
    </r>
    <r>
      <rPr>
        <vertAlign val="subscript"/>
        <sz val="11"/>
        <color theme="1"/>
        <rFont val="Calibri"/>
        <family val="2"/>
        <scheme val="minor"/>
      </rPr>
      <t>2</t>
    </r>
    <r>
      <rPr>
        <sz val="11"/>
        <color theme="1"/>
        <rFont val="Calibri"/>
        <family val="2"/>
        <scheme val="minor"/>
      </rPr>
      <t>(Si</t>
    </r>
    <r>
      <rPr>
        <vertAlign val="subscript"/>
        <sz val="11"/>
        <color theme="1"/>
        <rFont val="Calibri"/>
        <family val="2"/>
        <scheme val="minor"/>
      </rPr>
      <t>3.35</t>
    </r>
    <r>
      <rPr>
        <sz val="11"/>
        <color theme="1"/>
        <rFont val="Calibri"/>
        <family val="2"/>
        <scheme val="minor"/>
      </rPr>
      <t>Al</t>
    </r>
    <r>
      <rPr>
        <vertAlign val="subscript"/>
        <sz val="11"/>
        <color theme="1"/>
        <rFont val="Calibri"/>
        <family val="2"/>
        <scheme val="minor"/>
      </rPr>
      <t>0.65</t>
    </r>
    <r>
      <rPr>
        <sz val="11"/>
        <color theme="1"/>
        <rFont val="Calibri"/>
        <family val="2"/>
        <scheme val="minor"/>
      </rPr>
      <t>O</t>
    </r>
    <r>
      <rPr>
        <vertAlign val="subscript"/>
        <sz val="11"/>
        <color theme="1"/>
        <rFont val="Calibri"/>
        <family val="2"/>
        <scheme val="minor"/>
      </rPr>
      <t>10</t>
    </r>
    <r>
      <rPr>
        <sz val="11"/>
        <color theme="1"/>
        <rFont val="Calibri"/>
        <family val="2"/>
        <scheme val="minor"/>
      </rPr>
      <t>)[OH, (H</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2</t>
    </r>
  </si>
  <si>
    <t>Longitude (dd)</t>
  </si>
  <si>
    <t>Latitude (dd)</t>
  </si>
  <si>
    <t>Hushamu Creek</t>
  </si>
  <si>
    <t>Wanokana Creek</t>
  </si>
  <si>
    <t>Loss Creek</t>
  </si>
  <si>
    <t>Mouth</t>
  </si>
  <si>
    <t>Tributary</t>
  </si>
  <si>
    <t>Watershed name</t>
  </si>
  <si>
    <t>Notes:</t>
  </si>
  <si>
    <t>Si-Al clays</t>
  </si>
  <si>
    <r>
      <rPr>
        <b/>
        <sz val="11"/>
        <color theme="1"/>
        <rFont val="Calibri"/>
        <family val="2"/>
        <scheme val="minor"/>
      </rPr>
      <t xml:space="preserve">Garnet </t>
    </r>
    <r>
      <rPr>
        <sz val="11"/>
        <color theme="1"/>
        <rFont val="Calibri"/>
        <family val="2"/>
        <scheme val="minor"/>
      </rPr>
      <t xml:space="preserve">includes euhedral, brown-red spessartine and rare fragments of rose almandine in samples 2006-2008 and 2010; two generations of euhedral almandine are present in sample 1007; </t>
    </r>
    <r>
      <rPr>
        <b/>
        <sz val="11"/>
        <color theme="1"/>
        <rFont val="Calibri"/>
        <family val="2"/>
        <scheme val="minor"/>
      </rPr>
      <t>Si-Al clays</t>
    </r>
    <r>
      <rPr>
        <sz val="11"/>
        <color theme="1"/>
        <rFont val="Calibri"/>
        <family val="2"/>
        <scheme val="minor"/>
      </rPr>
      <t xml:space="preserve"> appear as alteration products of silicate minerals within coarser particles and include finely intergrown phases; '</t>
    </r>
    <r>
      <rPr>
        <b/>
        <sz val="11"/>
        <color theme="1"/>
        <rFont val="Calibri"/>
        <family val="2"/>
        <scheme val="minor"/>
      </rPr>
      <t>Others</t>
    </r>
    <r>
      <rPr>
        <sz val="11"/>
        <color theme="1"/>
        <rFont val="Calibri"/>
        <family val="2"/>
        <scheme val="minor"/>
      </rPr>
      <t xml:space="preserve">' include unresolved EDS spectra such as those generated from the boundary areas or mixtures of very fine-grained minerals; </t>
    </r>
    <r>
      <rPr>
        <b/>
        <sz val="11"/>
        <color theme="1"/>
        <rFont val="Calibri"/>
        <family val="2"/>
        <scheme val="minor"/>
      </rPr>
      <t>n.d.</t>
    </r>
    <r>
      <rPr>
        <sz val="11"/>
        <color theme="1"/>
        <rFont val="Calibri"/>
        <family val="2"/>
        <scheme val="minor"/>
      </rPr>
      <t xml:space="preserve"> = not detected.</t>
    </r>
  </si>
  <si>
    <r>
      <t xml:space="preserve">Automated, bulk mineralogical analysis (BMA) on 0.5-1.0 mm-size, sieved fraction of selected, heavy mineral concentrate (HMC) samples performed at Activation Laboratories Ltd., Ancaster, Ontario.  Round polished sections of representative splits of samples (2 g) embedded in the epoxy resin analyzed by an FEI QEMSCAN 650F field emission gun-scanning electron microscope (FEG-SEM), equipped with high-resolution back-scattered electron (BSE) and two Bruker 5030D energy dispersive spectrometers (EDS), using accelerating voltage of 25 kV, spot size of 5.8 </t>
    </r>
    <r>
      <rPr>
        <sz val="11"/>
        <color theme="1"/>
        <rFont val="Calibri"/>
        <family val="2"/>
      </rPr>
      <t xml:space="preserve">µm, and </t>
    </r>
    <r>
      <rPr>
        <sz val="11"/>
        <color theme="1"/>
        <rFont val="Calibri"/>
        <family val="2"/>
        <scheme val="minor"/>
      </rPr>
      <t>working distance of 13 mm. Custome mineral reference library was built for the samples. See Rukhlov et al. (2020) for details.</t>
    </r>
  </si>
  <si>
    <t>Headwater</t>
  </si>
  <si>
    <t>Mineral</t>
  </si>
  <si>
    <t>Ideal formula</t>
  </si>
  <si>
    <t>Location</t>
  </si>
  <si>
    <r>
      <t>Catchment (km</t>
    </r>
    <r>
      <rPr>
        <b/>
        <vertAlign val="superscript"/>
        <sz val="11"/>
        <color theme="1"/>
        <rFont val="Calibri"/>
        <family val="2"/>
        <scheme val="minor"/>
      </rPr>
      <t>2</t>
    </r>
    <r>
      <rPr>
        <b/>
        <sz val="11"/>
        <color theme="1"/>
        <rFont val="Calibri"/>
        <family val="2"/>
        <scheme val="minor"/>
      </rPr>
      <t>)</t>
    </r>
  </si>
  <si>
    <t>Appendix 6. Modal mineralogy of the 0.5-1.0 mm-size, sieved fraction of heavy mineral concentrate samples.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</si>
</sst>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
    <numFmt numFmtId="166" formatCode="0.0"/>
  </numFmts>
  <fonts count="9" x14ac:knownFonts="1">
    <font>
      <sz val="11"/>
      <color theme="1"/>
      <name val="Calibri"/>
      <family val="2"/>
      <scheme val="minor"/>
    </font>
    <font>
      <b/>
      <sz val="11"/>
      <color theme="1"/>
      <name val="Calibri"/>
      <family val="2"/>
      <scheme val="minor"/>
    </font>
    <font>
      <b/>
      <sz val="11"/>
      <color indexed="8"/>
      <name val="Calibri"/>
      <family val="2"/>
      <scheme val="minor"/>
    </font>
    <font>
      <vertAlign val="subscript"/>
      <sz val="11"/>
      <color theme="1"/>
      <name val="Calibri"/>
      <family val="2"/>
      <scheme val="minor"/>
    </font>
    <font>
      <vertAlign val="superscript"/>
      <sz val="11"/>
      <color theme="1"/>
      <name val="Calibri"/>
      <family val="2"/>
      <scheme val="minor"/>
    </font>
    <font>
      <sz val="11"/>
      <color theme="1"/>
      <name val="Calibri"/>
      <family val="2"/>
    </font>
    <font>
      <vertAlign val="subscript"/>
      <sz val="11"/>
      <color theme="1"/>
      <name val="Calibri"/>
      <family val="2"/>
    </font>
    <font>
      <sz val="11"/>
      <color indexed="8"/>
      <name val="Calibri"/>
      <family val="2"/>
      <scheme val="minor"/>
    </font>
    <font>
      <b/>
      <vertAlign val="superscript"/>
      <sz val="11"/>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cellStyleXfs>
  <cellXfs count="30">
    <xf numFmtId="0" fontId="0" fillId="0" borderId="0" xfId="0"/>
    <xf numFmtId="0" fontId="0" fillId="0" borderId="0" xfId="0" applyFill="1" applyAlignment="1"/>
    <xf numFmtId="0" fontId="2" fillId="0" borderId="0" xfId="0" applyNumberFormat="1" applyFont="1" applyFill="1" applyBorder="1" applyAlignment="1" applyProtection="1"/>
    <xf numFmtId="0" fontId="1" fillId="0" borderId="0" xfId="0" applyFont="1" applyFill="1" applyBorder="1" applyAlignment="1">
      <alignment horizontal="center"/>
    </xf>
    <xf numFmtId="0" fontId="0" fillId="0" borderId="0" xfId="0" applyFill="1" applyBorder="1" applyAlignment="1"/>
    <xf numFmtId="2" fontId="0" fillId="0" borderId="0" xfId="0" applyNumberFormat="1" applyFill="1" applyBorder="1" applyAlignment="1">
      <alignment horizontal="center"/>
    </xf>
    <xf numFmtId="164" fontId="0" fillId="0" borderId="0" xfId="0" applyNumberFormat="1" applyFill="1" applyBorder="1" applyAlignment="1">
      <alignment horizontal="center"/>
    </xf>
    <xf numFmtId="0" fontId="0" fillId="0" borderId="1" xfId="0" applyFill="1" applyBorder="1" applyAlignment="1"/>
    <xf numFmtId="0" fontId="0" fillId="0" borderId="0" xfId="0" applyNumberFormat="1" applyFont="1" applyFill="1" applyBorder="1" applyAlignment="1" applyProtection="1"/>
    <xf numFmtId="0" fontId="0" fillId="0" borderId="0" xfId="0" applyFont="1" applyFill="1" applyAlignment="1"/>
    <xf numFmtId="0" fontId="0" fillId="0" borderId="1" xfId="0" applyNumberFormat="1" applyFont="1" applyFill="1" applyBorder="1" applyAlignment="1" applyProtection="1"/>
    <xf numFmtId="1" fontId="0" fillId="0" borderId="1" xfId="0" applyNumberFormat="1" applyFont="1" applyFill="1" applyBorder="1" applyAlignment="1" applyProtection="1">
      <alignment horizontal="center"/>
    </xf>
    <xf numFmtId="0" fontId="7" fillId="0" borderId="0" xfId="0" applyNumberFormat="1" applyFont="1" applyFill="1" applyBorder="1" applyAlignment="1" applyProtection="1"/>
    <xf numFmtId="0" fontId="0" fillId="0" borderId="0" xfId="0" applyFont="1" applyFill="1" applyBorder="1" applyAlignment="1">
      <alignment horizontal="center"/>
    </xf>
    <xf numFmtId="0" fontId="0" fillId="0" borderId="0" xfId="0" applyFont="1" applyFill="1" applyBorder="1" applyAlignment="1"/>
    <xf numFmtId="165" fontId="0" fillId="0" borderId="0" xfId="0" applyNumberFormat="1" applyFont="1" applyFill="1" applyBorder="1" applyAlignment="1">
      <alignment horizontal="center"/>
    </xf>
    <xf numFmtId="166" fontId="0" fillId="0" borderId="2" xfId="0" applyNumberFormat="1" applyFont="1" applyFill="1" applyBorder="1" applyAlignment="1">
      <alignment horizontal="center"/>
    </xf>
    <xf numFmtId="2" fontId="0" fillId="0" borderId="2" xfId="0" applyNumberFormat="1" applyBorder="1" applyAlignment="1">
      <alignment horizontal="center"/>
    </xf>
    <xf numFmtId="2" fontId="0" fillId="0" borderId="2" xfId="0" applyNumberFormat="1" applyFont="1" applyFill="1" applyBorder="1" applyAlignment="1">
      <alignment horizontal="center"/>
    </xf>
    <xf numFmtId="166" fontId="0" fillId="0" borderId="0" xfId="0" applyNumberFormat="1" applyFont="1" applyFill="1" applyBorder="1" applyAlignment="1">
      <alignment horizontal="center"/>
    </xf>
    <xf numFmtId="2" fontId="0" fillId="0" borderId="0" xfId="0" applyNumberFormat="1" applyBorder="1" applyAlignment="1">
      <alignment horizontal="center"/>
    </xf>
    <xf numFmtId="2" fontId="0" fillId="0" borderId="0" xfId="0" applyNumberFormat="1" applyFont="1" applyFill="1" applyBorder="1" applyAlignment="1">
      <alignment horizontal="center"/>
    </xf>
    <xf numFmtId="0" fontId="0" fillId="0" borderId="0" xfId="0" applyNumberFormat="1" applyFont="1" applyFill="1" applyBorder="1" applyAlignment="1" applyProtection="1">
      <alignment vertical="top" wrapText="1"/>
    </xf>
    <xf numFmtId="0" fontId="0" fillId="0" borderId="0" xfId="0" applyFill="1" applyAlignment="1">
      <alignment vertical="top" wrapText="1"/>
    </xf>
    <xf numFmtId="0" fontId="1" fillId="0" borderId="0" xfId="0" applyFont="1" applyBorder="1" applyAlignment="1">
      <alignment vertical="center"/>
    </xf>
    <xf numFmtId="0" fontId="0" fillId="0" borderId="2" xfId="0" applyFont="1" applyFill="1" applyBorder="1" applyAlignment="1"/>
    <xf numFmtId="0" fontId="2" fillId="0" borderId="2" xfId="0" applyNumberFormat="1" applyFont="1" applyFill="1" applyBorder="1" applyAlignment="1" applyProtection="1"/>
    <xf numFmtId="0" fontId="0" fillId="0" borderId="1" xfId="0" applyFont="1" applyFill="1" applyBorder="1" applyAlignment="1"/>
    <xf numFmtId="0" fontId="0" fillId="0" borderId="0" xfId="0" applyNumberFormat="1" applyFont="1" applyFill="1" applyBorder="1" applyAlignment="1" applyProtection="1">
      <alignment horizontal="left" vertical="top" wrapText="1"/>
    </xf>
    <xf numFmtId="0" fontId="0" fillId="0"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 width="15.7109375" style="1" customWidth="1"/>
    <col min="2" max="2" width="12.5703125" style="1" customWidth="1"/>
    <col min="3" max="3" width="66.140625" style="1" customWidth="1"/>
    <col min="4" max="6" width="14.7109375" style="1" customWidth="1"/>
    <col min="7" max="7" width="15.28515625" style="1" customWidth="1"/>
    <col min="8" max="8" width="15.85546875" style="1" customWidth="1"/>
    <col min="9" max="16384" width="9.140625" style="1"/>
  </cols>
  <sheetData>
    <row r="1" spans="1:8" x14ac:dyDescent="0.25">
      <c r="A1" s="7" t="s">
        <v>74</v>
      </c>
      <c r="B1" s="7"/>
      <c r="C1" s="7"/>
      <c r="D1" s="7"/>
      <c r="E1" s="7"/>
      <c r="F1" s="7"/>
      <c r="G1" s="7"/>
      <c r="H1" s="7"/>
    </row>
    <row r="2" spans="1:8" s="4" customFormat="1" x14ac:dyDescent="0.25">
      <c r="A2" s="2" t="s">
        <v>0</v>
      </c>
      <c r="B2" s="2"/>
      <c r="C2" s="2"/>
      <c r="D2" s="3">
        <v>1007</v>
      </c>
      <c r="E2" s="3">
        <v>2006</v>
      </c>
      <c r="F2" s="3">
        <v>2007</v>
      </c>
      <c r="G2" s="3">
        <v>2008</v>
      </c>
      <c r="H2" s="3">
        <v>2010</v>
      </c>
    </row>
    <row r="3" spans="1:8" s="14" customFormat="1" x14ac:dyDescent="0.25">
      <c r="A3" s="2" t="s">
        <v>57</v>
      </c>
      <c r="B3" s="12"/>
      <c r="C3" s="12"/>
      <c r="D3" s="15">
        <v>-124.257349460266</v>
      </c>
      <c r="E3" s="15">
        <v>-127.825806028946</v>
      </c>
      <c r="F3" s="15">
        <v>-127.82881558433</v>
      </c>
      <c r="G3" s="15">
        <v>-127.828914407711</v>
      </c>
      <c r="H3" s="15">
        <v>-127.715190759923</v>
      </c>
    </row>
    <row r="4" spans="1:8" s="14" customFormat="1" x14ac:dyDescent="0.25">
      <c r="A4" s="2" t="s">
        <v>58</v>
      </c>
      <c r="B4" s="12"/>
      <c r="C4" s="12"/>
      <c r="D4" s="15">
        <v>48.495529325023298</v>
      </c>
      <c r="E4" s="15">
        <v>50.633492331982403</v>
      </c>
      <c r="F4" s="15">
        <v>50.661465156692699</v>
      </c>
      <c r="G4" s="15">
        <v>50.633595564076103</v>
      </c>
      <c r="H4" s="15">
        <v>50.608833933775301</v>
      </c>
    </row>
    <row r="5" spans="1:8" s="14" customFormat="1" x14ac:dyDescent="0.25">
      <c r="A5" s="2" t="s">
        <v>64</v>
      </c>
      <c r="B5" s="12"/>
      <c r="C5" s="12"/>
      <c r="D5" s="13" t="s">
        <v>61</v>
      </c>
      <c r="E5" s="13" t="s">
        <v>59</v>
      </c>
      <c r="F5" s="13" t="s">
        <v>59</v>
      </c>
      <c r="G5" s="13" t="s">
        <v>59</v>
      </c>
      <c r="H5" s="13" t="s">
        <v>60</v>
      </c>
    </row>
    <row r="6" spans="1:8" s="14" customFormat="1" x14ac:dyDescent="0.25">
      <c r="A6" s="2" t="s">
        <v>72</v>
      </c>
      <c r="B6" s="12"/>
      <c r="C6" s="12"/>
      <c r="D6" s="13" t="s">
        <v>62</v>
      </c>
      <c r="E6" s="13"/>
      <c r="F6" s="13" t="s">
        <v>69</v>
      </c>
      <c r="G6" s="13" t="s">
        <v>63</v>
      </c>
      <c r="H6" s="13" t="s">
        <v>62</v>
      </c>
    </row>
    <row r="7" spans="1:8" s="14" customFormat="1" ht="17.25" x14ac:dyDescent="0.25">
      <c r="A7" s="24" t="s">
        <v>73</v>
      </c>
      <c r="B7" s="12"/>
      <c r="C7" s="12"/>
      <c r="D7" s="19">
        <v>68</v>
      </c>
      <c r="E7" s="19">
        <v>12.2</v>
      </c>
      <c r="F7" s="20">
        <v>3.82</v>
      </c>
      <c r="G7" s="21">
        <v>1.86</v>
      </c>
      <c r="H7" s="19">
        <v>43.5</v>
      </c>
    </row>
    <row r="8" spans="1:8" s="14" customFormat="1" ht="15" customHeight="1" thickBot="1" x14ac:dyDescent="0.3">
      <c r="A8" s="25"/>
      <c r="B8" s="26" t="s">
        <v>70</v>
      </c>
      <c r="C8" s="26" t="s">
        <v>71</v>
      </c>
      <c r="D8" s="16"/>
      <c r="E8" s="16"/>
      <c r="F8" s="17"/>
      <c r="G8" s="18"/>
      <c r="H8" s="16"/>
    </row>
    <row r="9" spans="1:8" ht="15" customHeight="1" thickTop="1" x14ac:dyDescent="0.35">
      <c r="B9" s="4" t="s">
        <v>1</v>
      </c>
      <c r="C9" s="4" t="s">
        <v>2</v>
      </c>
      <c r="D9" s="5">
        <v>8.6418133691388496E-3</v>
      </c>
      <c r="E9" s="5">
        <v>0.63082963529134095</v>
      </c>
      <c r="F9" s="5" t="s">
        <v>3</v>
      </c>
      <c r="G9" s="5">
        <v>0.73007710603479903</v>
      </c>
      <c r="H9" s="5">
        <v>4.1319490263351397E-2</v>
      </c>
    </row>
    <row r="10" spans="1:8" ht="15" customHeight="1" x14ac:dyDescent="0.35">
      <c r="B10" s="4" t="s">
        <v>4</v>
      </c>
      <c r="C10" s="4" t="s">
        <v>5</v>
      </c>
      <c r="D10" s="5">
        <v>1.42132818686036E-2</v>
      </c>
      <c r="E10" s="5">
        <v>0.17810444196184999</v>
      </c>
      <c r="F10" s="5">
        <v>0.16846689093974401</v>
      </c>
      <c r="G10" s="5">
        <v>0.53774440998822604</v>
      </c>
      <c r="H10" s="5">
        <v>0.30439790814435003</v>
      </c>
    </row>
    <row r="11" spans="1:8" ht="15" customHeight="1" x14ac:dyDescent="0.35">
      <c r="B11" s="4" t="s">
        <v>6</v>
      </c>
      <c r="C11" s="4" t="s">
        <v>7</v>
      </c>
      <c r="D11" s="5">
        <v>0.27700375428143897</v>
      </c>
      <c r="E11" s="5">
        <v>0.324052066263259</v>
      </c>
      <c r="F11" s="5">
        <v>0.62886434419961401</v>
      </c>
      <c r="G11" s="5">
        <v>2.3970828646102</v>
      </c>
      <c r="H11" s="5">
        <v>0.96997316844810499</v>
      </c>
    </row>
    <row r="12" spans="1:8" ht="15" customHeight="1" x14ac:dyDescent="0.25">
      <c r="B12" s="4" t="s">
        <v>8</v>
      </c>
      <c r="C12" s="4" t="s">
        <v>9</v>
      </c>
      <c r="D12" s="5">
        <v>3.8285820594556998</v>
      </c>
      <c r="E12" s="5">
        <v>12.463546889153999</v>
      </c>
      <c r="F12" s="5">
        <v>17.557991593917102</v>
      </c>
      <c r="G12" s="5">
        <v>10.027836491704701</v>
      </c>
      <c r="H12" s="5">
        <v>4.1995777329537702</v>
      </c>
    </row>
    <row r="13" spans="1:8" ht="15" customHeight="1" x14ac:dyDescent="0.35">
      <c r="B13" s="4" t="s">
        <v>10</v>
      </c>
      <c r="C13" s="4" t="s">
        <v>11</v>
      </c>
      <c r="D13" s="5">
        <v>0.57805279366582996</v>
      </c>
      <c r="E13" s="5">
        <v>0.19479809115372501</v>
      </c>
      <c r="F13" s="5">
        <v>0.115115332199327</v>
      </c>
      <c r="G13" s="5">
        <v>0.49374800934741703</v>
      </c>
      <c r="H13" s="5">
        <v>0.228932204774382</v>
      </c>
    </row>
    <row r="14" spans="1:8" ht="15" customHeight="1" x14ac:dyDescent="0.35">
      <c r="B14" s="4" t="s">
        <v>12</v>
      </c>
      <c r="C14" s="4" t="s">
        <v>13</v>
      </c>
      <c r="D14" s="5">
        <v>3.2988958220515098E-2</v>
      </c>
      <c r="E14" s="5">
        <v>0.20382225335279</v>
      </c>
      <c r="F14" s="5">
        <v>0.234452256736675</v>
      </c>
      <c r="G14" s="5">
        <v>8.5340318986182204E-2</v>
      </c>
      <c r="H14" s="5">
        <v>2.8374994501731199E-2</v>
      </c>
    </row>
    <row r="15" spans="1:8" ht="15" customHeight="1" x14ac:dyDescent="0.35">
      <c r="B15" s="4" t="s">
        <v>14</v>
      </c>
      <c r="C15" s="4" t="s">
        <v>15</v>
      </c>
      <c r="D15" s="5" t="s">
        <v>3</v>
      </c>
      <c r="E15" s="5">
        <v>1.84572108496644E-2</v>
      </c>
      <c r="F15" s="5">
        <v>7.5237640613866202E-2</v>
      </c>
      <c r="G15" s="5">
        <v>7.4774374730750097E-3</v>
      </c>
      <c r="H15" s="5" t="s">
        <v>3</v>
      </c>
    </row>
    <row r="16" spans="1:8" ht="15" customHeight="1" x14ac:dyDescent="0.35">
      <c r="B16" s="4" t="s">
        <v>16</v>
      </c>
      <c r="C16" s="4" t="s">
        <v>17</v>
      </c>
      <c r="D16" s="5" t="s">
        <v>3</v>
      </c>
      <c r="E16" s="5">
        <v>0.11905760805992401</v>
      </c>
      <c r="F16" s="5">
        <v>5.9508773425076003E-2</v>
      </c>
      <c r="G16" s="5">
        <v>0.52862518733084596</v>
      </c>
      <c r="H16" s="5" t="s">
        <v>3</v>
      </c>
    </row>
    <row r="17" spans="2:8" ht="15" customHeight="1" x14ac:dyDescent="0.35">
      <c r="B17" s="4" t="s">
        <v>18</v>
      </c>
      <c r="C17" s="4" t="s">
        <v>19</v>
      </c>
      <c r="D17" s="5" t="s">
        <v>3</v>
      </c>
      <c r="E17" s="5" t="s">
        <v>3</v>
      </c>
      <c r="F17" s="6">
        <v>1.14975967390369E-3</v>
      </c>
      <c r="G17" s="5" t="s">
        <v>3</v>
      </c>
      <c r="H17" s="5" t="s">
        <v>3</v>
      </c>
    </row>
    <row r="18" spans="2:8" ht="15" customHeight="1" x14ac:dyDescent="0.25">
      <c r="B18" s="4" t="s">
        <v>20</v>
      </c>
      <c r="C18" s="4" t="s">
        <v>21</v>
      </c>
      <c r="D18" s="5" t="s">
        <v>3</v>
      </c>
      <c r="E18" s="5">
        <v>2.8994635056279201E-2</v>
      </c>
      <c r="F18" s="5">
        <v>0.15039011384448001</v>
      </c>
      <c r="G18" s="5">
        <v>8.1257370391549198E-3</v>
      </c>
      <c r="H18" s="5" t="s">
        <v>3</v>
      </c>
    </row>
    <row r="19" spans="2:8" ht="15" customHeight="1" x14ac:dyDescent="0.35">
      <c r="B19" s="4" t="s">
        <v>22</v>
      </c>
      <c r="C19" s="4" t="s">
        <v>23</v>
      </c>
      <c r="D19" s="5">
        <v>0.41658715177793698</v>
      </c>
      <c r="E19" s="5">
        <v>0.30386759675851299</v>
      </c>
      <c r="F19" s="5">
        <v>0.206120552448917</v>
      </c>
      <c r="G19" s="5">
        <v>0.36070699396969802</v>
      </c>
      <c r="H19" s="5">
        <v>0.79337662827304201</v>
      </c>
    </row>
    <row r="20" spans="2:8" ht="15" customHeight="1" x14ac:dyDescent="0.35">
      <c r="B20" s="4" t="s">
        <v>24</v>
      </c>
      <c r="C20" s="4" t="s">
        <v>25</v>
      </c>
      <c r="D20" s="5" t="s">
        <v>3</v>
      </c>
      <c r="E20" s="5">
        <v>1.06616186895577E-2</v>
      </c>
      <c r="F20" s="6">
        <v>2.7001931735617002E-3</v>
      </c>
      <c r="G20" s="5">
        <v>1.24496465344548E-2</v>
      </c>
      <c r="H20" s="5">
        <v>7.3048428751861499E-3</v>
      </c>
    </row>
    <row r="21" spans="2:8" ht="15" customHeight="1" x14ac:dyDescent="0.35">
      <c r="B21" s="4" t="s">
        <v>26</v>
      </c>
      <c r="C21" s="4" t="s">
        <v>27</v>
      </c>
      <c r="D21" s="5">
        <v>25.450399109041101</v>
      </c>
      <c r="E21" s="5">
        <v>1.6859114456842501</v>
      </c>
      <c r="F21" s="5">
        <v>1.8856639338724499</v>
      </c>
      <c r="G21" s="5">
        <v>1.5847195233857601</v>
      </c>
      <c r="H21" s="5">
        <v>1.5618225347333501</v>
      </c>
    </row>
    <row r="22" spans="2:8" ht="15" customHeight="1" x14ac:dyDescent="0.35">
      <c r="B22" s="4" t="s">
        <v>28</v>
      </c>
      <c r="C22" s="4" t="s">
        <v>29</v>
      </c>
      <c r="D22" s="5">
        <v>4.22170177193484</v>
      </c>
      <c r="E22" s="5">
        <v>2.19747807434773E-2</v>
      </c>
      <c r="F22" s="5">
        <v>2.6570287952316501E-2</v>
      </c>
      <c r="G22" s="6">
        <v>1.4189919705937799E-3</v>
      </c>
      <c r="H22" s="5" t="s">
        <v>3</v>
      </c>
    </row>
    <row r="23" spans="2:8" ht="15" customHeight="1" x14ac:dyDescent="0.35">
      <c r="B23" s="4" t="s">
        <v>30</v>
      </c>
      <c r="C23" s="4" t="s">
        <v>31</v>
      </c>
      <c r="D23" s="5">
        <v>0.53637372451642895</v>
      </c>
      <c r="E23" s="5">
        <v>0.32691809279271</v>
      </c>
      <c r="F23" s="5">
        <v>2.4746931701782299E-2</v>
      </c>
      <c r="G23" s="5">
        <v>0.239423340634041</v>
      </c>
      <c r="H23" s="5">
        <v>0.75861382359040097</v>
      </c>
    </row>
    <row r="24" spans="2:8" ht="15" customHeight="1" x14ac:dyDescent="0.35">
      <c r="B24" s="4" t="s">
        <v>32</v>
      </c>
      <c r="C24" s="4" t="s">
        <v>33</v>
      </c>
      <c r="D24" s="5">
        <v>2.3578747924919101</v>
      </c>
      <c r="E24" s="5">
        <v>2.9296809786700999</v>
      </c>
      <c r="F24" s="5">
        <v>2.3073063565079202</v>
      </c>
      <c r="G24" s="5">
        <v>7.33380565239655</v>
      </c>
      <c r="H24" s="5">
        <v>7.3439826945915696</v>
      </c>
    </row>
    <row r="25" spans="2:8" ht="15" customHeight="1" x14ac:dyDescent="0.35">
      <c r="B25" s="4" t="s">
        <v>34</v>
      </c>
      <c r="C25" s="4" t="s">
        <v>35</v>
      </c>
      <c r="D25" s="5">
        <v>10.813698571324499</v>
      </c>
      <c r="E25" s="5">
        <v>3.3405879789083701</v>
      </c>
      <c r="F25" s="5">
        <v>2.8200633620555502</v>
      </c>
      <c r="G25" s="5">
        <v>3.7002701737763402</v>
      </c>
      <c r="H25" s="5">
        <v>7.2360595321130301</v>
      </c>
    </row>
    <row r="26" spans="2:8" ht="15" customHeight="1" x14ac:dyDescent="0.35">
      <c r="B26" s="4" t="s">
        <v>36</v>
      </c>
      <c r="C26" s="4" t="s">
        <v>37</v>
      </c>
      <c r="D26" s="5">
        <v>2.3817165378787699</v>
      </c>
      <c r="E26" s="5">
        <v>0.93174713540887</v>
      </c>
      <c r="F26" s="5">
        <v>1.41496896972845</v>
      </c>
      <c r="G26" s="5">
        <v>1.2083691947537201</v>
      </c>
      <c r="H26" s="5">
        <v>0.485840779560265</v>
      </c>
    </row>
    <row r="27" spans="2:8" ht="15" customHeight="1" x14ac:dyDescent="0.35">
      <c r="B27" s="4" t="s">
        <v>38</v>
      </c>
      <c r="C27" s="4" t="s">
        <v>39</v>
      </c>
      <c r="D27" s="5">
        <v>4.1151461431979399</v>
      </c>
      <c r="E27" s="5">
        <v>4.5540253977908902</v>
      </c>
      <c r="F27" s="5">
        <v>7.8150558683323998</v>
      </c>
      <c r="G27" s="5">
        <v>3.5618658659706801</v>
      </c>
      <c r="H27" s="5">
        <v>2.6305583570544302</v>
      </c>
    </row>
    <row r="28" spans="2:8" ht="15" customHeight="1" x14ac:dyDescent="0.35">
      <c r="B28" s="4" t="s">
        <v>40</v>
      </c>
      <c r="C28" s="4" t="s">
        <v>41</v>
      </c>
      <c r="D28" s="5">
        <v>1.8390296323381901</v>
      </c>
      <c r="E28" s="5">
        <v>4.6103571492272302</v>
      </c>
      <c r="F28" s="5">
        <v>2.2373440610375899</v>
      </c>
      <c r="G28" s="5">
        <v>4.1784612884035699</v>
      </c>
      <c r="H28" s="5">
        <v>9.6213145889493994</v>
      </c>
    </row>
    <row r="29" spans="2:8" ht="15" customHeight="1" x14ac:dyDescent="0.35">
      <c r="B29" s="4" t="s">
        <v>42</v>
      </c>
      <c r="C29" s="4" t="s">
        <v>43</v>
      </c>
      <c r="D29" s="5">
        <v>16.403305391843901</v>
      </c>
      <c r="E29" s="5">
        <v>13.2551233544028</v>
      </c>
      <c r="F29" s="5">
        <v>5.73088128126681</v>
      </c>
      <c r="G29" s="5">
        <v>15.7107769410944</v>
      </c>
      <c r="H29" s="5">
        <v>31.5772383059677</v>
      </c>
    </row>
    <row r="30" spans="2:8" ht="15" customHeight="1" x14ac:dyDescent="0.35">
      <c r="B30" s="4" t="s">
        <v>44</v>
      </c>
      <c r="C30" s="4" t="s">
        <v>45</v>
      </c>
      <c r="D30" s="5">
        <v>20.327084528931501</v>
      </c>
      <c r="E30" s="5">
        <v>37.018745065000999</v>
      </c>
      <c r="F30" s="5">
        <v>33.289244437249899</v>
      </c>
      <c r="G30" s="5">
        <v>31.472003636474899</v>
      </c>
      <c r="H30" s="5">
        <v>23.743758483043401</v>
      </c>
    </row>
    <row r="31" spans="2:8" ht="15" customHeight="1" x14ac:dyDescent="0.35">
      <c r="B31" s="4" t="s">
        <v>46</v>
      </c>
      <c r="C31" s="4" t="s">
        <v>56</v>
      </c>
      <c r="D31" s="5">
        <v>0.81778118129914501</v>
      </c>
      <c r="E31" s="5">
        <v>2.7033795239046601</v>
      </c>
      <c r="F31" s="5">
        <v>4.8369750725753704</v>
      </c>
      <c r="G31" s="5">
        <v>3.9011761056775698</v>
      </c>
      <c r="H31" s="5">
        <v>1.4990637233648201</v>
      </c>
    </row>
    <row r="32" spans="2:8" ht="15" customHeight="1" x14ac:dyDescent="0.35">
      <c r="B32" s="4" t="s">
        <v>47</v>
      </c>
      <c r="C32" s="4" t="s">
        <v>48</v>
      </c>
      <c r="D32" s="5">
        <v>2.6553912103633301</v>
      </c>
      <c r="E32" s="5">
        <v>4.2759491737708899</v>
      </c>
      <c r="F32" s="5">
        <v>5.4190457465450201</v>
      </c>
      <c r="G32" s="5">
        <v>3.0592854921809698</v>
      </c>
      <c r="H32" s="5">
        <v>3.4266487737289602</v>
      </c>
    </row>
    <row r="33" spans="1:8" ht="15" customHeight="1" x14ac:dyDescent="0.35">
      <c r="B33" s="4" t="s">
        <v>66</v>
      </c>
      <c r="C33" s="4" t="s">
        <v>49</v>
      </c>
      <c r="D33" s="5">
        <v>2.2328306853923099</v>
      </c>
      <c r="E33" s="5">
        <v>8.6033148634800494</v>
      </c>
      <c r="F33" s="5">
        <v>11.302253731814099</v>
      </c>
      <c r="G33" s="5">
        <v>7.8034231486913903</v>
      </c>
      <c r="H33" s="5">
        <v>2.6086143734172902</v>
      </c>
    </row>
    <row r="34" spans="1:8" ht="15" customHeight="1" x14ac:dyDescent="0.35">
      <c r="B34" s="4" t="s">
        <v>50</v>
      </c>
      <c r="C34" s="4" t="s">
        <v>51</v>
      </c>
      <c r="D34" s="5">
        <v>2.7322619514403099E-2</v>
      </c>
      <c r="E34" s="5">
        <v>0.216396467079667</v>
      </c>
      <c r="F34" s="5">
        <v>0.89144700050000003</v>
      </c>
      <c r="G34" s="5">
        <v>0.18932642195253799</v>
      </c>
      <c r="H34" s="5">
        <v>2.4105981488114301E-2</v>
      </c>
    </row>
    <row r="35" spans="1:8" ht="15" customHeight="1" x14ac:dyDescent="0.35">
      <c r="B35" s="4" t="s">
        <v>52</v>
      </c>
      <c r="C35" s="4" t="s">
        <v>53</v>
      </c>
      <c r="D35" s="5">
        <v>0.14141353002836499</v>
      </c>
      <c r="E35" s="5">
        <v>3.6570498515794699E-2</v>
      </c>
      <c r="F35" s="5">
        <v>0.105586263386822</v>
      </c>
      <c r="G35" s="5">
        <v>0.114079687360958</v>
      </c>
      <c r="H35" s="5">
        <v>0.13091967186331599</v>
      </c>
    </row>
    <row r="36" spans="1:8" ht="15" customHeight="1" x14ac:dyDescent="0.25">
      <c r="B36" s="4" t="s">
        <v>54</v>
      </c>
      <c r="C36" s="4"/>
      <c r="D36" s="5">
        <v>0.52286075726416803</v>
      </c>
      <c r="E36" s="5">
        <v>1.01312604802828</v>
      </c>
      <c r="F36" s="5">
        <v>0.69284924430129502</v>
      </c>
      <c r="G36" s="5">
        <v>0.75238033225723999</v>
      </c>
      <c r="H36" s="5">
        <v>0.77820140630007495</v>
      </c>
    </row>
    <row r="37" spans="1:8" s="9" customFormat="1" ht="15" customHeight="1" x14ac:dyDescent="0.25">
      <c r="A37" s="27"/>
      <c r="B37" s="10" t="s">
        <v>55</v>
      </c>
      <c r="C37" s="10"/>
      <c r="D37" s="11">
        <f>SUM(D9:D36)</f>
        <v>99.999999999999986</v>
      </c>
      <c r="E37" s="11">
        <f t="shared" ref="E37:G37" si="0">SUM(E9:E36)</f>
        <v>99.999999999999957</v>
      </c>
      <c r="F37" s="11">
        <f t="shared" si="0"/>
        <v>100.00000000000004</v>
      </c>
      <c r="G37" s="11">
        <f t="shared" si="0"/>
        <v>99.999999999999986</v>
      </c>
      <c r="H37" s="11">
        <f>SUM(H9:H36)</f>
        <v>100.00000000000003</v>
      </c>
    </row>
    <row r="38" spans="1:8" x14ac:dyDescent="0.25">
      <c r="A38" s="8" t="s">
        <v>65</v>
      </c>
    </row>
    <row r="39" spans="1:8" ht="77.25" customHeight="1" x14ac:dyDescent="0.25">
      <c r="A39" s="28" t="s">
        <v>68</v>
      </c>
      <c r="B39" s="28"/>
      <c r="C39" s="28"/>
      <c r="D39" s="28"/>
      <c r="E39" s="28"/>
      <c r="F39" s="28"/>
      <c r="G39" s="22"/>
    </row>
    <row r="40" spans="1:8" ht="61.5" customHeight="1" x14ac:dyDescent="0.25">
      <c r="A40" s="29" t="s">
        <v>67</v>
      </c>
      <c r="B40" s="29"/>
      <c r="C40" s="29"/>
      <c r="D40" s="29"/>
      <c r="E40" s="29"/>
      <c r="F40" s="29"/>
      <c r="G40" s="23"/>
    </row>
  </sheetData>
  <mergeCells count="2">
    <mergeCell ref="A39:F39"/>
    <mergeCell ref="A40:F4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6 Modal mineralogy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2019-12-07T23:15:32Z</dcterms:modified>
</cp:coreProperties>
</file>